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eeds365-my.sharepoint.com/personal/chmsef_leeds_ac_uk/Documents/cm13sf Backup/Porous Calcite Repository Holding Pen/"/>
    </mc:Choice>
  </mc:AlternateContent>
  <xr:revisionPtr revIDLastSave="359" documentId="8_{E13C57AD-4294-4AA1-8CAF-1FF15764A2A7}" xr6:coauthVersionLast="47" xr6:coauthVersionMax="47" xr10:uidLastSave="{B790B69B-C2B3-4240-8F70-106C8596FABB}"/>
  <bookViews>
    <workbookView minimized="1" xWindow="12050" yWindow="3200" windowWidth="10850" windowHeight="9850" activeTab="2" xr2:uid="{01C4F788-C517-4483-9C38-0475F0142794}"/>
  </bookViews>
  <sheets>
    <sheet name="Asp" sheetId="1" r:id="rId1"/>
    <sheet name="Gly" sheetId="2" r:id="rId2"/>
    <sheet name="PS" sheetId="3" r:id="rId3"/>
    <sheet name="Ves" sheetId="4" r:id="rId4"/>
    <sheet name="Heating Experiment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E22" i="2"/>
  <c r="G23" i="1"/>
  <c r="F23" i="1"/>
  <c r="G22" i="1"/>
  <c r="F22" i="1"/>
  <c r="L19" i="5"/>
  <c r="L18" i="5"/>
  <c r="L5" i="5"/>
  <c r="K19" i="5"/>
  <c r="K18" i="5"/>
  <c r="K5" i="5"/>
  <c r="J19" i="5"/>
  <c r="J18" i="5"/>
  <c r="J5" i="5"/>
  <c r="I19" i="5"/>
  <c r="I18" i="5"/>
  <c r="I5" i="5"/>
  <c r="H19" i="5"/>
  <c r="H18" i="5"/>
  <c r="H5" i="5"/>
  <c r="G19" i="5"/>
  <c r="G18" i="5"/>
  <c r="G5" i="5"/>
  <c r="F19" i="5"/>
  <c r="F18" i="5"/>
  <c r="F5" i="5"/>
  <c r="E19" i="5"/>
  <c r="E18" i="5"/>
  <c r="E5" i="5"/>
  <c r="D19" i="5"/>
  <c r="D18" i="5"/>
  <c r="D5" i="5"/>
  <c r="C19" i="5"/>
  <c r="C18" i="5"/>
  <c r="C5" i="5"/>
  <c r="E19" i="4"/>
  <c r="E18" i="4"/>
  <c r="E5" i="4"/>
  <c r="D19" i="4"/>
  <c r="D18" i="4"/>
  <c r="D5" i="4"/>
  <c r="C19" i="4"/>
  <c r="C18" i="4"/>
  <c r="C5" i="4"/>
  <c r="K19" i="3"/>
  <c r="K18" i="3"/>
  <c r="K5" i="3"/>
  <c r="J19" i="3"/>
  <c r="J18" i="3"/>
  <c r="J5" i="3"/>
  <c r="I19" i="3"/>
  <c r="I18" i="3"/>
  <c r="I5" i="3"/>
  <c r="H19" i="3"/>
  <c r="H18" i="3"/>
  <c r="H5" i="3"/>
  <c r="G19" i="3"/>
  <c r="G18" i="3"/>
  <c r="G5" i="3"/>
  <c r="F19" i="3"/>
  <c r="F18" i="3"/>
  <c r="F5" i="3"/>
  <c r="E19" i="3"/>
  <c r="E18" i="3"/>
  <c r="E5" i="3"/>
  <c r="D19" i="3"/>
  <c r="D18" i="3"/>
  <c r="D5" i="3"/>
  <c r="C19" i="3"/>
  <c r="C18" i="3"/>
  <c r="C5" i="3"/>
  <c r="H19" i="2"/>
  <c r="H18" i="2"/>
  <c r="H5" i="2"/>
  <c r="G19" i="2"/>
  <c r="G18" i="2"/>
  <c r="G5" i="2"/>
  <c r="F19" i="2"/>
  <c r="F18" i="2"/>
  <c r="F5" i="2"/>
  <c r="E19" i="2"/>
  <c r="E18" i="2"/>
  <c r="E5" i="2"/>
  <c r="D19" i="2"/>
  <c r="D18" i="2"/>
  <c r="D5" i="2"/>
  <c r="C19" i="2"/>
  <c r="C18" i="2"/>
  <c r="C5" i="2"/>
  <c r="K19" i="1"/>
  <c r="K18" i="1"/>
  <c r="K5" i="1"/>
  <c r="J19" i="1"/>
  <c r="J18" i="1"/>
  <c r="J5" i="1"/>
  <c r="I19" i="1"/>
  <c r="I18" i="1"/>
  <c r="I5" i="1"/>
  <c r="H19" i="1"/>
  <c r="H18" i="1"/>
  <c r="H5" i="1"/>
  <c r="G19" i="1"/>
  <c r="G18" i="1"/>
  <c r="G5" i="1"/>
  <c r="F19" i="1"/>
  <c r="F18" i="1"/>
  <c r="F5" i="1"/>
  <c r="E19" i="1"/>
  <c r="E18" i="1"/>
  <c r="E5" i="1"/>
  <c r="D5" i="1"/>
  <c r="D19" i="1"/>
  <c r="D18" i="1"/>
  <c r="C19" i="1"/>
  <c r="C18" i="1"/>
  <c r="C5" i="1"/>
</calcChain>
</file>

<file path=xl/sharedStrings.xml><?xml version="1.0" encoding="utf-8"?>
<sst xmlns="http://schemas.openxmlformats.org/spreadsheetml/2006/main" count="125" uniqueCount="59">
  <si>
    <t>1.25,10</t>
  </si>
  <si>
    <t>Mean</t>
  </si>
  <si>
    <t>Standard Deviation</t>
  </si>
  <si>
    <t>Sum</t>
  </si>
  <si>
    <t>Skewness</t>
  </si>
  <si>
    <t>Minimum</t>
  </si>
  <si>
    <t>1st Quartile (Q1)</t>
  </si>
  <si>
    <t>Median</t>
  </si>
  <si>
    <t>3rd Quartile (Q3)</t>
  </si>
  <si>
    <t>Maximum</t>
  </si>
  <si>
    <t>Interquartile Range (Q3 - Q1)</t>
  </si>
  <si>
    <t>Condition ([Ca2+], [Asp])</t>
  </si>
  <si>
    <t>N total (# of pores greater than mask size)</t>
  </si>
  <si>
    <t>Crystal Area (um2)</t>
  </si>
  <si>
    <t>Filling Fraction % (pore area/crystalarea * 100) (%)</t>
  </si>
  <si>
    <t>1.25,20</t>
  </si>
  <si>
    <t>Mean (um^2)</t>
  </si>
  <si>
    <t>Filling Fraction (#pores/crystalarea) (um^-2)</t>
  </si>
  <si>
    <t>1.25,50</t>
  </si>
  <si>
    <t>5,10</t>
  </si>
  <si>
    <t>5,20</t>
  </si>
  <si>
    <t>5,50</t>
  </si>
  <si>
    <t>5,500,30</t>
  </si>
  <si>
    <t>10,10</t>
  </si>
  <si>
    <t>Pixel Size</t>
  </si>
  <si>
    <t xml:space="preserve">Pixel Size (um2) used to mask </t>
  </si>
  <si>
    <t>10,20</t>
  </si>
  <si>
    <t>10,50</t>
  </si>
  <si>
    <t>Calcite-Asp</t>
  </si>
  <si>
    <t>Calcite-Gly</t>
  </si>
  <si>
    <t>Condition ([Ca2+], [Gly])</t>
  </si>
  <si>
    <t>1.25,100</t>
  </si>
  <si>
    <t>1.25,200</t>
  </si>
  <si>
    <t>Calcite-PS</t>
  </si>
  <si>
    <t>Condition ([PS])</t>
  </si>
  <si>
    <t>0.005wt.%</t>
  </si>
  <si>
    <t>0.01wt.%</t>
  </si>
  <si>
    <t>0.1 wt.%</t>
  </si>
  <si>
    <t>0.5 wt.%</t>
  </si>
  <si>
    <t>1 wt.%</t>
  </si>
  <si>
    <t>2 wt.%</t>
  </si>
  <si>
    <t>3 wt.%</t>
  </si>
  <si>
    <t>4 wt.%</t>
  </si>
  <si>
    <t>5 wt.%</t>
  </si>
  <si>
    <t>Calcite-Ves</t>
  </si>
  <si>
    <t>Condition ([Ves])</t>
  </si>
  <si>
    <t>0.05 wt.%</t>
  </si>
  <si>
    <t>0.25 wt.%</t>
  </si>
  <si>
    <t>Condition ([rate],[temp],[time])</t>
  </si>
  <si>
    <t xml:space="preserve">Heating Experiments - Conducted on Calcite-Asp ([Ca2+] = 10 mM, [Asp]= 10 mM) </t>
  </si>
  <si>
    <t>A 1,500,30</t>
  </si>
  <si>
    <t>B 10,500,30</t>
  </si>
  <si>
    <t>E 5,300,30</t>
  </si>
  <si>
    <t>F 5,400,30</t>
  </si>
  <si>
    <t>G 5,600,30</t>
  </si>
  <si>
    <t>H 5,500,10</t>
  </si>
  <si>
    <t>C 5,500,4h</t>
  </si>
  <si>
    <t>D 5,500,8h</t>
  </si>
  <si>
    <t>5,250,3h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</si>
</sst>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/>
    <xf numFmtId="165" fontId="0" fillId="0" borderId="2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F8C6A-A433-4555-950B-6EAB8BF3D7D7}">
  <dimension ref="B2:K23"/>
  <sheetViews>
    <sheetView workbookViewId="0">
      <selection activeCell="H23" sqref="H23"/>
    </sheetView>
  </sheetViews>
  <sheetFormatPr defaultRowHeight="14.5" x14ac:dyDescent="0.35"/>
  <cols>
    <col min="2" max="2" width="42.1796875" bestFit="1" customWidth="1"/>
    <col min="3" max="3" width="8.36328125" style="3" bestFit="1" customWidth="1"/>
    <col min="4" max="4" width="8.36328125" style="4" bestFit="1" customWidth="1"/>
    <col min="6" max="8" width="8.81640625" bestFit="1" customWidth="1"/>
    <col min="9" max="9" width="9.36328125" bestFit="1" customWidth="1"/>
  </cols>
  <sheetData>
    <row r="2" spans="2:11" x14ac:dyDescent="0.35">
      <c r="B2" s="1" t="s">
        <v>28</v>
      </c>
    </row>
    <row r="3" spans="2:11" x14ac:dyDescent="0.35">
      <c r="B3" s="5" t="s">
        <v>11</v>
      </c>
      <c r="C3" s="7" t="s">
        <v>0</v>
      </c>
      <c r="D3" s="14" t="s">
        <v>15</v>
      </c>
      <c r="E3" s="14" t="s">
        <v>18</v>
      </c>
      <c r="F3" s="14" t="s">
        <v>19</v>
      </c>
      <c r="G3" s="14" t="s">
        <v>20</v>
      </c>
      <c r="H3" s="7" t="s">
        <v>21</v>
      </c>
      <c r="I3" s="7" t="s">
        <v>23</v>
      </c>
      <c r="J3" s="7" t="s">
        <v>26</v>
      </c>
      <c r="K3" s="7" t="s">
        <v>27</v>
      </c>
    </row>
    <row r="4" spans="2:11" x14ac:dyDescent="0.35">
      <c r="B4" s="5" t="s">
        <v>24</v>
      </c>
      <c r="C4" s="2">
        <v>74</v>
      </c>
      <c r="D4" s="16">
        <v>55.4</v>
      </c>
      <c r="E4" s="6">
        <v>55</v>
      </c>
      <c r="F4" s="6">
        <v>92</v>
      </c>
      <c r="G4" s="6">
        <v>128</v>
      </c>
      <c r="H4" s="2">
        <v>74</v>
      </c>
      <c r="I4" s="2">
        <v>18.399999999999999</v>
      </c>
      <c r="J4" s="2">
        <v>44</v>
      </c>
      <c r="K4" s="2">
        <v>129</v>
      </c>
    </row>
    <row r="5" spans="2:11" x14ac:dyDescent="0.35">
      <c r="B5" s="5" t="s">
        <v>25</v>
      </c>
      <c r="C5" s="15">
        <f t="shared" ref="C5:K5" si="0">(1/C4)^2</f>
        <v>1.8261504747991238E-4</v>
      </c>
      <c r="D5" s="17">
        <f t="shared" si="0"/>
        <v>3.2582204902970193E-4</v>
      </c>
      <c r="E5" s="6">
        <f t="shared" si="0"/>
        <v>3.3057851239669419E-4</v>
      </c>
      <c r="F5" s="17">
        <f t="shared" si="0"/>
        <v>1.1814744801512286E-4</v>
      </c>
      <c r="G5" s="17">
        <f t="shared" si="0"/>
        <v>6.103515625E-5</v>
      </c>
      <c r="H5" s="15">
        <f t="shared" si="0"/>
        <v>1.8261504747991238E-4</v>
      </c>
      <c r="I5" s="15">
        <f t="shared" si="0"/>
        <v>2.9536862003780723E-3</v>
      </c>
      <c r="J5" s="2">
        <f t="shared" si="0"/>
        <v>5.1652892561983473E-4</v>
      </c>
      <c r="K5" s="15">
        <f t="shared" si="0"/>
        <v>6.0092542515473829E-5</v>
      </c>
    </row>
    <row r="6" spans="2:11" x14ac:dyDescent="0.35">
      <c r="B6" s="5" t="s">
        <v>12</v>
      </c>
      <c r="C6" s="2">
        <v>221</v>
      </c>
      <c r="D6" s="6">
        <v>178</v>
      </c>
      <c r="E6" s="6">
        <v>123</v>
      </c>
      <c r="F6" s="6">
        <v>175</v>
      </c>
      <c r="G6" s="6">
        <v>112</v>
      </c>
      <c r="H6" s="2">
        <v>105</v>
      </c>
      <c r="I6" s="2">
        <v>2396</v>
      </c>
      <c r="J6" s="2">
        <v>630</v>
      </c>
      <c r="K6" s="2">
        <v>310</v>
      </c>
    </row>
    <row r="7" spans="2:11" x14ac:dyDescent="0.35">
      <c r="B7" s="5" t="s">
        <v>16</v>
      </c>
      <c r="C7" s="11">
        <v>1.8929999999999999E-2</v>
      </c>
      <c r="D7" s="9">
        <v>4.1270000000000001E-2</v>
      </c>
      <c r="E7" s="9">
        <v>2.3029999999999998E-2</v>
      </c>
      <c r="F7" s="9">
        <v>2.0369999999999999E-2</v>
      </c>
      <c r="G7" s="9">
        <v>1.9619999999999999E-2</v>
      </c>
      <c r="H7" s="12">
        <v>9.4900000000000002E-3</v>
      </c>
      <c r="I7" s="12">
        <v>8.1860000000000002E-2</v>
      </c>
      <c r="J7" s="12">
        <v>3.2840000000000001E-2</v>
      </c>
      <c r="K7" s="12">
        <v>2.41E-2</v>
      </c>
    </row>
    <row r="8" spans="2:11" x14ac:dyDescent="0.35">
      <c r="B8" s="5" t="s">
        <v>2</v>
      </c>
      <c r="C8" s="12">
        <v>2.486E-2</v>
      </c>
      <c r="D8" s="9">
        <v>5.142E-2</v>
      </c>
      <c r="E8" s="9">
        <v>3.7839999999999999E-2</v>
      </c>
      <c r="F8" s="9">
        <v>3.15E-2</v>
      </c>
      <c r="G8" s="9">
        <v>2.7089999999999999E-2</v>
      </c>
      <c r="H8" s="12">
        <v>1.941E-2</v>
      </c>
      <c r="I8" s="12">
        <v>7.893E-2</v>
      </c>
      <c r="J8" s="12">
        <v>6.3049999999999995E-2</v>
      </c>
      <c r="K8" s="12">
        <v>4.1450000000000001E-2</v>
      </c>
    </row>
    <row r="9" spans="2:11" x14ac:dyDescent="0.35">
      <c r="B9" s="5" t="s">
        <v>3</v>
      </c>
      <c r="C9" s="12">
        <v>4.1824599999999998</v>
      </c>
      <c r="D9" s="9">
        <v>7.3468200000000001</v>
      </c>
      <c r="E9" s="9">
        <v>2.83229</v>
      </c>
      <c r="F9" s="9">
        <v>3.5653700000000002</v>
      </c>
      <c r="G9" s="9">
        <v>2.1969699999999999</v>
      </c>
      <c r="H9" s="12">
        <v>0.99604000000000004</v>
      </c>
      <c r="I9" s="12">
        <v>196.13399999999999</v>
      </c>
      <c r="J9" s="12">
        <v>20.687000000000001</v>
      </c>
      <c r="K9" s="12">
        <v>7.4719300000000004</v>
      </c>
    </row>
    <row r="10" spans="2:11" x14ac:dyDescent="0.35">
      <c r="B10" s="5" t="s">
        <v>4</v>
      </c>
      <c r="C10" s="12">
        <v>2.3889800000000001</v>
      </c>
      <c r="D10" s="9">
        <v>2.6224599999999998</v>
      </c>
      <c r="E10" s="9">
        <v>3.2744200000000001</v>
      </c>
      <c r="F10" s="9">
        <v>2.0751499999999998</v>
      </c>
      <c r="G10" s="9">
        <v>2.9508700000000001</v>
      </c>
      <c r="H10" s="12">
        <v>4.4568300000000001</v>
      </c>
      <c r="I10" s="12">
        <v>6.6792699999999998</v>
      </c>
      <c r="J10" s="12">
        <v>6.13124</v>
      </c>
      <c r="K10" s="12">
        <v>5.7620100000000001</v>
      </c>
    </row>
    <row r="11" spans="2:11" x14ac:dyDescent="0.35">
      <c r="B11" s="5" t="s">
        <v>5</v>
      </c>
      <c r="C11" s="12">
        <v>1.8459999999999999E-4</v>
      </c>
      <c r="D11" s="9">
        <v>6.5160000000000001E-4</v>
      </c>
      <c r="E11" s="9">
        <v>6.4700000000000001E-4</v>
      </c>
      <c r="F11" s="9">
        <v>1.18E-4</v>
      </c>
      <c r="G11" s="9">
        <v>1.208E-4</v>
      </c>
      <c r="H11" s="12">
        <v>1.839E-4</v>
      </c>
      <c r="I11" s="12">
        <v>3.0000000000000001E-3</v>
      </c>
      <c r="J11" s="12">
        <v>1E-3</v>
      </c>
      <c r="K11" s="12">
        <v>1.1959999999999999E-4</v>
      </c>
    </row>
    <row r="12" spans="2:11" x14ac:dyDescent="0.35">
      <c r="B12" s="5" t="s">
        <v>6</v>
      </c>
      <c r="C12" s="12">
        <v>2E-3</v>
      </c>
      <c r="D12" s="9">
        <v>8.0000000000000002E-3</v>
      </c>
      <c r="E12" s="9">
        <v>9.7039999999999995E-4</v>
      </c>
      <c r="F12" s="9">
        <v>5.9100000000000005E-4</v>
      </c>
      <c r="G12" s="9">
        <v>3.0000000000000001E-3</v>
      </c>
      <c r="H12" s="12">
        <v>1E-3</v>
      </c>
      <c r="I12" s="12">
        <v>3.2000000000000001E-2</v>
      </c>
      <c r="J12" s="12">
        <v>6.0000000000000001E-3</v>
      </c>
      <c r="K12" s="12">
        <v>3.0000000000000001E-3</v>
      </c>
    </row>
    <row r="13" spans="2:11" x14ac:dyDescent="0.35">
      <c r="B13" s="5" t="s">
        <v>7</v>
      </c>
      <c r="C13" s="12">
        <v>8.9999999999999993E-3</v>
      </c>
      <c r="D13" s="9">
        <v>2.2499999999999999E-2</v>
      </c>
      <c r="E13" s="9">
        <v>8.9999999999999993E-3</v>
      </c>
      <c r="F13" s="9">
        <v>5.0000000000000001E-3</v>
      </c>
      <c r="G13" s="9">
        <v>1.0500000000000001E-2</v>
      </c>
      <c r="H13" s="12">
        <v>2E-3</v>
      </c>
      <c r="I13" s="12">
        <v>6.7000000000000004E-2</v>
      </c>
      <c r="J13" s="12">
        <v>1.35E-2</v>
      </c>
      <c r="K13" s="12">
        <v>1.2500000000000001E-2</v>
      </c>
    </row>
    <row r="14" spans="2:11" x14ac:dyDescent="0.35">
      <c r="B14" s="5" t="s">
        <v>8</v>
      </c>
      <c r="C14" s="12">
        <v>2.7E-2</v>
      </c>
      <c r="D14" s="9">
        <v>6.0999999999999999E-2</v>
      </c>
      <c r="E14" s="9">
        <v>2.9000000000000001E-2</v>
      </c>
      <c r="F14" s="9">
        <v>0.03</v>
      </c>
      <c r="G14" s="9">
        <v>2.8000000000000001E-2</v>
      </c>
      <c r="H14" s="12">
        <v>8.9999999999999993E-3</v>
      </c>
      <c r="I14" s="12">
        <v>0.114</v>
      </c>
      <c r="J14" s="12">
        <v>3.5000000000000003E-2</v>
      </c>
      <c r="K14" s="12">
        <v>2.7E-2</v>
      </c>
    </row>
    <row r="15" spans="2:11" x14ac:dyDescent="0.35">
      <c r="B15" s="5" t="s">
        <v>9</v>
      </c>
      <c r="C15" s="12">
        <v>0.185</v>
      </c>
      <c r="D15" s="9">
        <v>0.34499999999999997</v>
      </c>
      <c r="E15" s="9">
        <v>0.26200000000000001</v>
      </c>
      <c r="F15" s="9">
        <v>0.157</v>
      </c>
      <c r="G15" s="9">
        <v>0.18099999999999999</v>
      </c>
      <c r="H15" s="12">
        <v>0.13800000000000001</v>
      </c>
      <c r="I15" s="12">
        <v>1.5369999999999999</v>
      </c>
      <c r="J15" s="12">
        <v>0.69699999999999995</v>
      </c>
      <c r="K15" s="12">
        <v>0.47299999999999998</v>
      </c>
    </row>
    <row r="16" spans="2:11" x14ac:dyDescent="0.35">
      <c r="B16" s="5" t="s">
        <v>10</v>
      </c>
      <c r="C16" s="12">
        <v>2.5000000000000001E-2</v>
      </c>
      <c r="D16" s="9">
        <v>5.2999999999999999E-2</v>
      </c>
      <c r="E16" s="9">
        <v>2.8029999999999999E-2</v>
      </c>
      <c r="F16" s="9">
        <v>2.9409999999999999E-2</v>
      </c>
      <c r="G16" s="9">
        <v>2.5000000000000001E-2</v>
      </c>
      <c r="H16" s="12">
        <v>8.0000000000000002E-3</v>
      </c>
      <c r="I16" s="12">
        <v>8.2000000000000003E-2</v>
      </c>
      <c r="J16" s="12">
        <v>2.9000000000000001E-2</v>
      </c>
      <c r="K16" s="12">
        <v>2.4E-2</v>
      </c>
    </row>
    <row r="17" spans="2:11" x14ac:dyDescent="0.35">
      <c r="B17" s="5" t="s">
        <v>13</v>
      </c>
      <c r="C17" s="18">
        <v>95.031000000000006</v>
      </c>
      <c r="D17" s="19">
        <v>166.93600000000001</v>
      </c>
      <c r="E17" s="18">
        <v>94.097999999999999</v>
      </c>
      <c r="F17" s="18">
        <v>55.524999999999999</v>
      </c>
      <c r="G17" s="19">
        <v>28.507999999999999</v>
      </c>
      <c r="H17" s="18">
        <v>7.9980000000000002</v>
      </c>
      <c r="I17" s="20">
        <v>1647.905</v>
      </c>
      <c r="J17" s="18">
        <v>210.83500000000001</v>
      </c>
      <c r="K17" s="20">
        <v>36.588000000000001</v>
      </c>
    </row>
    <row r="18" spans="2:11" x14ac:dyDescent="0.35">
      <c r="B18" s="5" t="s">
        <v>17</v>
      </c>
      <c r="C18" s="13">
        <f t="shared" ref="C18:K18" si="1">C6/C17</f>
        <v>2.3255569235302165</v>
      </c>
      <c r="D18" s="8">
        <f t="shared" si="1"/>
        <v>1.066276896535199</v>
      </c>
      <c r="E18" s="8">
        <f t="shared" si="1"/>
        <v>1.3071478671172607</v>
      </c>
      <c r="F18" s="8">
        <f t="shared" si="1"/>
        <v>3.1517334533993697</v>
      </c>
      <c r="G18" s="8">
        <f t="shared" si="1"/>
        <v>3.9287217623123336</v>
      </c>
      <c r="H18" s="13">
        <f t="shared" si="1"/>
        <v>13.12828207051763</v>
      </c>
      <c r="I18" s="13">
        <f t="shared" si="1"/>
        <v>1.4539673100087687</v>
      </c>
      <c r="J18" s="13">
        <f t="shared" si="1"/>
        <v>2.9881186709986483</v>
      </c>
      <c r="K18" s="13">
        <f t="shared" si="1"/>
        <v>8.4727232972559303</v>
      </c>
    </row>
    <row r="19" spans="2:11" x14ac:dyDescent="0.35">
      <c r="B19" s="5" t="s">
        <v>14</v>
      </c>
      <c r="C19" s="13">
        <f t="shared" ref="C19:K19" si="2">100*(C9/C17)</f>
        <v>4.4011533078679586</v>
      </c>
      <c r="D19" s="8">
        <f t="shared" si="2"/>
        <v>4.4009800162936692</v>
      </c>
      <c r="E19" s="8">
        <f t="shared" si="2"/>
        <v>3.0099364492337775</v>
      </c>
      <c r="F19" s="8">
        <f t="shared" si="2"/>
        <v>6.4211976587122921</v>
      </c>
      <c r="G19" s="8">
        <f t="shared" si="2"/>
        <v>7.7065034376315413</v>
      </c>
      <c r="H19" s="13">
        <f t="shared" si="2"/>
        <v>12.453613403350838</v>
      </c>
      <c r="I19" s="13">
        <f t="shared" si="2"/>
        <v>11.902021050970777</v>
      </c>
      <c r="J19" s="13">
        <f t="shared" si="2"/>
        <v>9.8119382455474664</v>
      </c>
      <c r="K19" s="13">
        <f t="shared" si="2"/>
        <v>20.421804963375969</v>
      </c>
    </row>
    <row r="22" spans="2:11" x14ac:dyDescent="0.35">
      <c r="E22" t="s">
        <v>1</v>
      </c>
      <c r="F22" s="10">
        <f>AVERAGE(C7:K7)</f>
        <v>3.0167777777777776E-2</v>
      </c>
      <c r="G22">
        <f>SQRT(F22)</f>
        <v>0.17368873820077621</v>
      </c>
    </row>
    <row r="23" spans="2:11" x14ac:dyDescent="0.35">
      <c r="E23" t="s">
        <v>7</v>
      </c>
      <c r="F23" s="10">
        <f>AVERAGE(C13:K13)</f>
        <v>1.677777777777778E-2</v>
      </c>
      <c r="G23">
        <f>SQRT(F23)</f>
        <v>0.12952906151816965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73E70-D341-4ABE-8262-4BA8B49139D9}">
  <dimension ref="B2:H22"/>
  <sheetViews>
    <sheetView topLeftCell="A2" workbookViewId="0">
      <selection activeCell="J20" sqref="J20"/>
    </sheetView>
  </sheetViews>
  <sheetFormatPr defaultRowHeight="14.5" x14ac:dyDescent="0.35"/>
  <cols>
    <col min="2" max="2" width="42.1796875" bestFit="1" customWidth="1"/>
    <col min="3" max="5" width="8.81640625" bestFit="1" customWidth="1"/>
    <col min="6" max="8" width="9.36328125" bestFit="1" customWidth="1"/>
  </cols>
  <sheetData>
    <row r="2" spans="2:8" x14ac:dyDescent="0.35">
      <c r="B2" s="1" t="s">
        <v>29</v>
      </c>
      <c r="C2" s="3"/>
    </row>
    <row r="3" spans="2:8" x14ac:dyDescent="0.35">
      <c r="B3" s="5" t="s">
        <v>30</v>
      </c>
      <c r="C3" s="7" t="s">
        <v>31</v>
      </c>
      <c r="D3" s="7" t="s">
        <v>32</v>
      </c>
      <c r="E3" s="21">
        <v>5100</v>
      </c>
      <c r="F3" s="21">
        <v>5200</v>
      </c>
      <c r="G3" s="21">
        <v>10100</v>
      </c>
      <c r="H3" s="21">
        <v>10200</v>
      </c>
    </row>
    <row r="4" spans="2:8" x14ac:dyDescent="0.35">
      <c r="B4" s="5" t="s">
        <v>24</v>
      </c>
      <c r="C4" s="2">
        <v>92</v>
      </c>
      <c r="D4" s="2">
        <v>36</v>
      </c>
      <c r="E4" s="2">
        <v>129</v>
      </c>
      <c r="F4" s="2">
        <v>184</v>
      </c>
      <c r="G4" s="2">
        <v>74</v>
      </c>
      <c r="H4" s="2">
        <v>74</v>
      </c>
    </row>
    <row r="5" spans="2:8" x14ac:dyDescent="0.35">
      <c r="B5" s="5" t="s">
        <v>25</v>
      </c>
      <c r="C5" s="15">
        <f t="shared" ref="C5:H5" si="0">(1/C4)^2</f>
        <v>1.1814744801512286E-4</v>
      </c>
      <c r="D5" s="15">
        <f t="shared" si="0"/>
        <v>7.716049382716049E-4</v>
      </c>
      <c r="E5" s="15">
        <f t="shared" si="0"/>
        <v>6.0092542515473829E-5</v>
      </c>
      <c r="F5" s="15">
        <f t="shared" si="0"/>
        <v>2.9536862003780716E-5</v>
      </c>
      <c r="G5" s="15">
        <f t="shared" si="0"/>
        <v>1.8261504747991238E-4</v>
      </c>
      <c r="H5" s="15">
        <f t="shared" si="0"/>
        <v>1.8261504747991238E-4</v>
      </c>
    </row>
    <row r="6" spans="2:8" x14ac:dyDescent="0.35">
      <c r="B6" s="5" t="s">
        <v>12</v>
      </c>
      <c r="C6" s="2">
        <v>75</v>
      </c>
      <c r="D6" s="2">
        <v>440</v>
      </c>
      <c r="E6" s="2">
        <v>164</v>
      </c>
      <c r="F6" s="2">
        <v>159</v>
      </c>
      <c r="G6" s="2">
        <v>1520</v>
      </c>
      <c r="H6" s="2">
        <v>1256</v>
      </c>
    </row>
    <row r="7" spans="2:8" x14ac:dyDescent="0.35">
      <c r="B7" s="5" t="s">
        <v>16</v>
      </c>
      <c r="C7" s="12">
        <v>1.085E-2</v>
      </c>
      <c r="D7" s="12">
        <v>7.1500000000000001E-3</v>
      </c>
      <c r="E7" s="12">
        <v>1.04E-2</v>
      </c>
      <c r="F7" s="12">
        <v>4.4200000000000003E-3</v>
      </c>
      <c r="G7" s="12">
        <v>8.6800000000000002E-3</v>
      </c>
      <c r="H7" s="12">
        <v>6.4700000000000001E-3</v>
      </c>
    </row>
    <row r="8" spans="2:8" x14ac:dyDescent="0.35">
      <c r="B8" s="5" t="s">
        <v>2</v>
      </c>
      <c r="C8" s="12">
        <v>1.0789999999999999E-2</v>
      </c>
      <c r="D8" s="12">
        <v>9.9399999999999992E-3</v>
      </c>
      <c r="E8" s="12">
        <v>1.951E-2</v>
      </c>
      <c r="F8" s="12">
        <v>1.03E-2</v>
      </c>
      <c r="G8" s="12">
        <v>3.1969999999999998E-2</v>
      </c>
      <c r="H8" s="12">
        <v>2.1049999999999999E-2</v>
      </c>
    </row>
    <row r="9" spans="2:8" x14ac:dyDescent="0.35">
      <c r="B9" s="5" t="s">
        <v>3</v>
      </c>
      <c r="C9" s="12">
        <v>0.81349000000000005</v>
      </c>
      <c r="D9" s="12">
        <v>3.1440000000000001</v>
      </c>
      <c r="E9" s="12">
        <v>1.70492</v>
      </c>
      <c r="F9" s="12">
        <v>0.70316999999999996</v>
      </c>
      <c r="G9" s="12">
        <v>13.186450000000001</v>
      </c>
      <c r="H9" s="12">
        <v>8.1309900000000006</v>
      </c>
    </row>
    <row r="10" spans="2:8" x14ac:dyDescent="0.35">
      <c r="B10" s="5" t="s">
        <v>4</v>
      </c>
      <c r="C10" s="12">
        <v>1.6673899999999999</v>
      </c>
      <c r="D10" s="12">
        <v>6.5084400000000002</v>
      </c>
      <c r="E10" s="12">
        <v>4.78864</v>
      </c>
      <c r="F10" s="12">
        <v>4.0646800000000001</v>
      </c>
      <c r="G10" s="12">
        <v>11.60956</v>
      </c>
      <c r="H10" s="12">
        <v>14.22574</v>
      </c>
    </row>
    <row r="11" spans="2:8" x14ac:dyDescent="0.35">
      <c r="B11" s="5" t="s">
        <v>5</v>
      </c>
      <c r="C11" s="12">
        <v>2.3020000000000001E-4</v>
      </c>
      <c r="D11" s="12">
        <v>1E-3</v>
      </c>
      <c r="E11" s="12">
        <v>1.183E-4</v>
      </c>
      <c r="F11" s="12">
        <v>5.7399999999999999E-5</v>
      </c>
      <c r="G11" s="12">
        <v>3.6519999999999999E-4</v>
      </c>
      <c r="H11" s="12">
        <v>3.5369999999999998E-4</v>
      </c>
    </row>
    <row r="12" spans="2:8" x14ac:dyDescent="0.35">
      <c r="B12" s="5" t="s">
        <v>6</v>
      </c>
      <c r="C12" s="12">
        <v>3.0000000000000001E-3</v>
      </c>
      <c r="D12" s="12">
        <v>2E-3</v>
      </c>
      <c r="E12" s="12">
        <v>9.7335E-4</v>
      </c>
      <c r="F12" s="12">
        <v>1.4349999999999999E-4</v>
      </c>
      <c r="G12" s="12">
        <v>1E-3</v>
      </c>
      <c r="H12" s="12">
        <v>1E-3</v>
      </c>
    </row>
    <row r="13" spans="2:8" x14ac:dyDescent="0.35">
      <c r="B13" s="5" t="s">
        <v>7</v>
      </c>
      <c r="C13" s="12">
        <v>8.0000000000000002E-3</v>
      </c>
      <c r="D13" s="12">
        <v>4.0000000000000001E-3</v>
      </c>
      <c r="E13" s="12">
        <v>5.0000000000000001E-3</v>
      </c>
      <c r="F13" s="12">
        <v>7.1750000000000004E-4</v>
      </c>
      <c r="G13" s="12">
        <v>2E-3</v>
      </c>
      <c r="H13" s="12">
        <v>2E-3</v>
      </c>
    </row>
    <row r="14" spans="2:8" x14ac:dyDescent="0.35">
      <c r="B14" s="5" t="s">
        <v>8</v>
      </c>
      <c r="C14" s="12">
        <v>1.4E-2</v>
      </c>
      <c r="D14" s="12">
        <v>8.9999999999999993E-3</v>
      </c>
      <c r="E14" s="12">
        <v>1.0999999999999999E-2</v>
      </c>
      <c r="F14" s="12">
        <v>3.0000000000000001E-3</v>
      </c>
      <c r="G14" s="12">
        <v>5.0000000000000001E-3</v>
      </c>
      <c r="H14" s="12">
        <v>5.0000000000000001E-3</v>
      </c>
    </row>
    <row r="15" spans="2:8" x14ac:dyDescent="0.35">
      <c r="B15" s="5" t="s">
        <v>9</v>
      </c>
      <c r="C15" s="12">
        <v>0.05</v>
      </c>
      <c r="D15" s="12">
        <v>0.13900000000000001</v>
      </c>
      <c r="E15" s="12">
        <v>0.17199999999999999</v>
      </c>
      <c r="F15" s="12">
        <v>6.4000000000000001E-2</v>
      </c>
      <c r="G15" s="12">
        <v>0.64800000000000002</v>
      </c>
      <c r="H15" s="12">
        <v>0.50900000000000001</v>
      </c>
    </row>
    <row r="16" spans="2:8" x14ac:dyDescent="0.35">
      <c r="B16" s="5" t="s">
        <v>10</v>
      </c>
      <c r="C16" s="12">
        <v>1.0999999999999999E-2</v>
      </c>
      <c r="D16" s="12">
        <v>7.0000000000000001E-3</v>
      </c>
      <c r="E16" s="12">
        <v>1.0030000000000001E-2</v>
      </c>
      <c r="F16" s="12">
        <v>2.8600000000000001E-3</v>
      </c>
      <c r="G16" s="12">
        <v>4.0000000000000001E-3</v>
      </c>
      <c r="H16" s="12">
        <v>4.0000000000000001E-3</v>
      </c>
    </row>
    <row r="17" spans="2:8" x14ac:dyDescent="0.35">
      <c r="B17" s="5" t="s">
        <v>13</v>
      </c>
      <c r="C17" s="18">
        <v>33.97</v>
      </c>
      <c r="D17" s="18">
        <v>151.49600000000001</v>
      </c>
      <c r="E17" s="18">
        <v>20.004000000000001</v>
      </c>
      <c r="F17" s="18">
        <v>15.593</v>
      </c>
      <c r="G17" s="18">
        <v>99.087999999999994</v>
      </c>
      <c r="H17" s="18">
        <v>95.44</v>
      </c>
    </row>
    <row r="18" spans="2:8" x14ac:dyDescent="0.35">
      <c r="B18" s="5" t="s">
        <v>17</v>
      </c>
      <c r="C18" s="13">
        <f t="shared" ref="C18:H18" si="1">C6/C17</f>
        <v>2.207830438622314</v>
      </c>
      <c r="D18" s="13">
        <f t="shared" si="1"/>
        <v>2.9043671120029568</v>
      </c>
      <c r="E18" s="13">
        <f t="shared" si="1"/>
        <v>8.198360327934413</v>
      </c>
      <c r="F18" s="13">
        <f t="shared" si="1"/>
        <v>10.196883216828065</v>
      </c>
      <c r="G18" s="13">
        <f t="shared" si="1"/>
        <v>15.33989988696916</v>
      </c>
      <c r="H18" s="13">
        <f t="shared" si="1"/>
        <v>13.160100586756078</v>
      </c>
    </row>
    <row r="19" spans="2:8" x14ac:dyDescent="0.35">
      <c r="B19" s="5" t="s">
        <v>14</v>
      </c>
      <c r="C19" s="13">
        <f t="shared" ref="C19:H19" si="2">100*(C9/C17)</f>
        <v>2.3947306446864882</v>
      </c>
      <c r="D19" s="13">
        <f t="shared" si="2"/>
        <v>2.0753023182130219</v>
      </c>
      <c r="E19" s="13">
        <f t="shared" si="2"/>
        <v>8.5228954209158161</v>
      </c>
      <c r="F19" s="13">
        <f t="shared" si="2"/>
        <v>4.5095235041364718</v>
      </c>
      <c r="G19" s="13">
        <f t="shared" si="2"/>
        <v>13.307817293718715</v>
      </c>
      <c r="H19" s="13">
        <f t="shared" si="2"/>
        <v>8.5194782062028498</v>
      </c>
    </row>
    <row r="22" spans="2:8" x14ac:dyDescent="0.35">
      <c r="E22" s="10">
        <f>AVERAGE(C13:H13)</f>
        <v>3.6195833333333336E-3</v>
      </c>
      <c r="F22">
        <f>SQRT(E22)</f>
        <v>6.0162973109158538E-2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7E0B1-A864-461E-83B9-803B03AE9B3B}">
  <dimension ref="B2:K19"/>
  <sheetViews>
    <sheetView tabSelected="1" workbookViewId="0">
      <selection activeCell="P6" sqref="P6"/>
    </sheetView>
  </sheetViews>
  <sheetFormatPr defaultRowHeight="14.5" x14ac:dyDescent="0.35"/>
  <cols>
    <col min="2" max="2" width="42.1796875" bestFit="1" customWidth="1"/>
    <col min="3" max="3" width="9.453125" bestFit="1" customWidth="1"/>
    <col min="4" max="4" width="8.453125" bestFit="1" customWidth="1"/>
    <col min="5" max="11" width="8.36328125" bestFit="1" customWidth="1"/>
  </cols>
  <sheetData>
    <row r="2" spans="2:11" x14ac:dyDescent="0.35">
      <c r="B2" s="1" t="s">
        <v>33</v>
      </c>
      <c r="C2" s="3"/>
    </row>
    <row r="3" spans="2:11" x14ac:dyDescent="0.35">
      <c r="B3" s="5" t="s">
        <v>34</v>
      </c>
      <c r="C3" s="7" t="s">
        <v>35</v>
      </c>
      <c r="D3" s="7" t="s">
        <v>36</v>
      </c>
      <c r="E3" s="21" t="s">
        <v>37</v>
      </c>
      <c r="F3" s="21" t="s">
        <v>38</v>
      </c>
      <c r="G3" s="21" t="s">
        <v>39</v>
      </c>
      <c r="H3" s="21" t="s">
        <v>40</v>
      </c>
      <c r="I3" s="7" t="s">
        <v>41</v>
      </c>
      <c r="J3" s="7" t="s">
        <v>42</v>
      </c>
      <c r="K3" s="7" t="s">
        <v>43</v>
      </c>
    </row>
    <row r="4" spans="2:11" x14ac:dyDescent="0.35">
      <c r="B4" s="5" t="s">
        <v>24</v>
      </c>
      <c r="C4" s="2">
        <v>92</v>
      </c>
      <c r="D4" s="2">
        <v>129</v>
      </c>
      <c r="E4" s="2">
        <v>184</v>
      </c>
      <c r="F4" s="2">
        <v>240</v>
      </c>
      <c r="G4" s="2">
        <v>129</v>
      </c>
      <c r="H4" s="2">
        <v>92</v>
      </c>
      <c r="I4" s="2">
        <v>74</v>
      </c>
      <c r="J4" s="2">
        <v>55</v>
      </c>
      <c r="K4" s="2">
        <v>55</v>
      </c>
    </row>
    <row r="5" spans="2:11" x14ac:dyDescent="0.35">
      <c r="B5" s="5" t="s">
        <v>25</v>
      </c>
      <c r="C5" s="15">
        <f t="shared" ref="C5:K5" si="0">(1/C4)^2</f>
        <v>1.1814744801512286E-4</v>
      </c>
      <c r="D5" s="15">
        <f t="shared" si="0"/>
        <v>6.0092542515473829E-5</v>
      </c>
      <c r="E5" s="15">
        <f t="shared" si="0"/>
        <v>2.9536862003780716E-5</v>
      </c>
      <c r="F5" s="15">
        <f t="shared" si="0"/>
        <v>1.7361111111111111E-5</v>
      </c>
      <c r="G5" s="15">
        <f t="shared" si="0"/>
        <v>6.0092542515473829E-5</v>
      </c>
      <c r="H5" s="15">
        <f t="shared" si="0"/>
        <v>1.1814744801512286E-4</v>
      </c>
      <c r="I5" s="15">
        <f t="shared" si="0"/>
        <v>1.8261504747991238E-4</v>
      </c>
      <c r="J5" s="15">
        <f t="shared" si="0"/>
        <v>3.3057851239669419E-4</v>
      </c>
      <c r="K5" s="15">
        <f t="shared" si="0"/>
        <v>3.3057851239669419E-4</v>
      </c>
    </row>
    <row r="6" spans="2:11" x14ac:dyDescent="0.35">
      <c r="B6" s="5" t="s">
        <v>12</v>
      </c>
      <c r="C6" s="2">
        <v>110</v>
      </c>
      <c r="D6" s="2">
        <v>63</v>
      </c>
      <c r="E6" s="2">
        <v>210</v>
      </c>
      <c r="F6" s="2">
        <v>106</v>
      </c>
      <c r="G6" s="2">
        <v>189</v>
      </c>
      <c r="H6" s="2">
        <v>273</v>
      </c>
      <c r="I6" s="2">
        <v>276</v>
      </c>
      <c r="J6" s="2">
        <v>555</v>
      </c>
      <c r="K6" s="2">
        <v>615</v>
      </c>
    </row>
    <row r="7" spans="2:11" x14ac:dyDescent="0.35">
      <c r="B7" s="5" t="s">
        <v>16</v>
      </c>
      <c r="C7" s="12">
        <v>9.9799999999999993E-3</v>
      </c>
      <c r="D7" s="12">
        <v>1.166E-2</v>
      </c>
      <c r="E7" s="12">
        <v>1.009E-2</v>
      </c>
      <c r="F7" s="12">
        <v>1.255E-2</v>
      </c>
      <c r="G7" s="12">
        <v>1.746E-2</v>
      </c>
      <c r="H7" s="12">
        <v>5.3069999999999999E-2</v>
      </c>
      <c r="I7" s="12">
        <v>3.338E-2</v>
      </c>
      <c r="J7" s="12">
        <v>4.1279999999999997E-2</v>
      </c>
      <c r="K7" s="12">
        <v>3.7519999999999998E-2</v>
      </c>
    </row>
    <row r="8" spans="2:11" x14ac:dyDescent="0.35">
      <c r="B8" s="5" t="s">
        <v>2</v>
      </c>
      <c r="C8" s="12">
        <v>2.4590000000000001E-2</v>
      </c>
      <c r="D8" s="12">
        <v>3.6049999999999999E-2</v>
      </c>
      <c r="E8" s="12">
        <v>3.3070000000000002E-2</v>
      </c>
      <c r="F8" s="12">
        <v>3.3189999999999997E-2</v>
      </c>
      <c r="G8" s="12">
        <v>3.2259999999999997E-2</v>
      </c>
      <c r="H8" s="12">
        <v>5.9920000000000001E-2</v>
      </c>
      <c r="I8" s="12">
        <v>3.8260000000000002E-2</v>
      </c>
      <c r="J8" s="12">
        <v>4.4769999999999997E-2</v>
      </c>
      <c r="K8" s="12">
        <v>4.1459999999999997E-2</v>
      </c>
    </row>
    <row r="9" spans="2:11" x14ac:dyDescent="0.35">
      <c r="B9" s="5" t="s">
        <v>3</v>
      </c>
      <c r="C9" s="12">
        <v>1.09737</v>
      </c>
      <c r="D9" s="12">
        <v>0.73446999999999996</v>
      </c>
      <c r="E9" s="12">
        <v>2.1197699999999999</v>
      </c>
      <c r="F9" s="12">
        <v>1.3299099999999999</v>
      </c>
      <c r="G9" s="12">
        <v>3.29982</v>
      </c>
      <c r="H9" s="12">
        <v>14.48859</v>
      </c>
      <c r="I9" s="12">
        <v>9.21326</v>
      </c>
      <c r="J9" s="12">
        <v>22.909199999999998</v>
      </c>
      <c r="K9" s="12">
        <v>23.074929999999998</v>
      </c>
    </row>
    <row r="10" spans="2:11" x14ac:dyDescent="0.35">
      <c r="B10" s="5" t="s">
        <v>4</v>
      </c>
      <c r="C10" s="12">
        <v>3.5695000000000001</v>
      </c>
      <c r="D10" s="12">
        <v>3.1637300000000002</v>
      </c>
      <c r="E10" s="12">
        <v>4.8257700000000003</v>
      </c>
      <c r="F10" s="12">
        <v>3.2926500000000001</v>
      </c>
      <c r="G10" s="12">
        <v>1.58205</v>
      </c>
      <c r="H10" s="12">
        <v>1.3554999999999999</v>
      </c>
      <c r="I10" s="12">
        <v>1.1585000000000001</v>
      </c>
      <c r="J10" s="12">
        <v>1.74502</v>
      </c>
      <c r="K10" s="12">
        <v>1.9497</v>
      </c>
    </row>
    <row r="11" spans="2:11" x14ac:dyDescent="0.35">
      <c r="B11" s="5" t="s">
        <v>5</v>
      </c>
      <c r="C11" s="12">
        <v>2.3220000000000001E-4</v>
      </c>
      <c r="D11" s="12">
        <v>1.2019999999999999E-4</v>
      </c>
      <c r="E11" s="12">
        <v>2.9539999999999998E-5</v>
      </c>
      <c r="F11" s="12">
        <v>3.4430000000000001E-5</v>
      </c>
      <c r="G11" s="12">
        <v>6.1509999999999999E-5</v>
      </c>
      <c r="H11" s="12">
        <v>1.2019999999999999E-4</v>
      </c>
      <c r="I11" s="12">
        <v>3.6519999999999999E-4</v>
      </c>
      <c r="J11" s="12">
        <v>6.4700000000000001E-4</v>
      </c>
      <c r="K11" s="12">
        <v>3.3060000000000001E-4</v>
      </c>
    </row>
    <row r="12" spans="2:11" x14ac:dyDescent="0.35">
      <c r="B12" s="5" t="s">
        <v>6</v>
      </c>
      <c r="C12" s="12">
        <v>5.8060000000000002E-4</v>
      </c>
      <c r="D12" s="12">
        <v>1.8029999999999999E-4</v>
      </c>
      <c r="E12" s="12">
        <v>5.9070000000000002E-5</v>
      </c>
      <c r="F12" s="12">
        <v>2.0660000000000001E-4</v>
      </c>
      <c r="G12" s="12">
        <v>6.1509999999999999E-5</v>
      </c>
      <c r="H12" s="12">
        <v>2E-3</v>
      </c>
      <c r="I12" s="12">
        <v>3.0000000000000001E-3</v>
      </c>
      <c r="J12" s="12">
        <v>3.0000000000000001E-3</v>
      </c>
      <c r="K12" s="12">
        <v>3.0000000000000001E-3</v>
      </c>
    </row>
    <row r="13" spans="2:11" x14ac:dyDescent="0.35">
      <c r="B13" s="5" t="s">
        <v>7</v>
      </c>
      <c r="C13" s="12">
        <v>1E-3</v>
      </c>
      <c r="D13" s="12">
        <v>3.6049999999999998E-4</v>
      </c>
      <c r="E13" s="12">
        <v>2.9540000000000002E-4</v>
      </c>
      <c r="F13" s="12">
        <v>1E-3</v>
      </c>
      <c r="G13" s="12">
        <v>1.2300000000000001E-4</v>
      </c>
      <c r="H13" s="12">
        <v>2.1000000000000001E-2</v>
      </c>
      <c r="I13" s="12">
        <v>1.2999999999999999E-2</v>
      </c>
      <c r="J13" s="12">
        <v>2.7E-2</v>
      </c>
      <c r="K13" s="12">
        <v>2.4E-2</v>
      </c>
    </row>
    <row r="14" spans="2:11" x14ac:dyDescent="0.35">
      <c r="B14" s="5" t="s">
        <v>8</v>
      </c>
      <c r="C14" s="12">
        <v>6.0000000000000001E-3</v>
      </c>
      <c r="D14" s="12">
        <v>6.0090000000000002E-4</v>
      </c>
      <c r="E14" s="12">
        <v>2E-3</v>
      </c>
      <c r="F14" s="12">
        <v>4.0000000000000001E-3</v>
      </c>
      <c r="G14" s="12">
        <v>1.2999999999999999E-2</v>
      </c>
      <c r="H14" s="12">
        <v>0.104</v>
      </c>
      <c r="I14" s="12">
        <v>6.5000000000000002E-2</v>
      </c>
      <c r="J14" s="12">
        <v>7.0999999999999994E-2</v>
      </c>
      <c r="K14" s="12">
        <v>6.7000000000000004E-2</v>
      </c>
    </row>
    <row r="15" spans="2:11" x14ac:dyDescent="0.35">
      <c r="B15" s="5" t="s">
        <v>9</v>
      </c>
      <c r="C15" s="12">
        <v>0.13300000000000001</v>
      </c>
      <c r="D15" s="12">
        <v>0.13900000000000001</v>
      </c>
      <c r="E15" s="12">
        <v>0.26800000000000002</v>
      </c>
      <c r="F15" s="12">
        <v>0.17399999999999999</v>
      </c>
      <c r="G15" s="12">
        <v>0.105</v>
      </c>
      <c r="H15" s="12">
        <v>0.38700000000000001</v>
      </c>
      <c r="I15" s="12">
        <v>0.19</v>
      </c>
      <c r="J15" s="12">
        <v>0.32800000000000001</v>
      </c>
      <c r="K15" s="12">
        <v>0.36499999999999999</v>
      </c>
    </row>
    <row r="16" spans="2:11" x14ac:dyDescent="0.35">
      <c r="B16" s="5" t="s">
        <v>10</v>
      </c>
      <c r="C16" s="12">
        <v>5.4200000000000003E-3</v>
      </c>
      <c r="D16" s="12">
        <v>4.2059999999999998E-4</v>
      </c>
      <c r="E16" s="12">
        <v>1.9400000000000001E-3</v>
      </c>
      <c r="F16" s="12">
        <v>3.79E-3</v>
      </c>
      <c r="G16" s="12">
        <v>1.294E-2</v>
      </c>
      <c r="H16" s="12">
        <v>0.10199999999999999</v>
      </c>
      <c r="I16" s="12">
        <v>6.2E-2</v>
      </c>
      <c r="J16" s="12">
        <v>6.8000000000000005E-2</v>
      </c>
      <c r="K16" s="12">
        <v>6.4000000000000001E-2</v>
      </c>
    </row>
    <row r="17" spans="2:11" x14ac:dyDescent="0.35">
      <c r="B17" s="5" t="s">
        <v>13</v>
      </c>
      <c r="C17" s="18">
        <v>44.473999999999997</v>
      </c>
      <c r="D17" s="18">
        <v>24.992000000000001</v>
      </c>
      <c r="E17" s="18">
        <v>8.3940000000000001</v>
      </c>
      <c r="F17" s="18">
        <v>4.4249999999999998</v>
      </c>
      <c r="G17" s="18">
        <v>12.978</v>
      </c>
      <c r="H17" s="18">
        <v>39.868000000000002</v>
      </c>
      <c r="I17" s="18">
        <v>40.192</v>
      </c>
      <c r="J17" s="18">
        <v>98.721999999999994</v>
      </c>
      <c r="K17" s="18">
        <v>128.22999999999999</v>
      </c>
    </row>
    <row r="18" spans="2:11" x14ac:dyDescent="0.35">
      <c r="B18" s="5" t="s">
        <v>17</v>
      </c>
      <c r="C18" s="13">
        <f t="shared" ref="C18:K18" si="1">C6/C17</f>
        <v>2.473355218779512</v>
      </c>
      <c r="D18" s="13">
        <f t="shared" si="1"/>
        <v>2.5208066581306019</v>
      </c>
      <c r="E18" s="13">
        <f t="shared" si="1"/>
        <v>25.017869907076484</v>
      </c>
      <c r="F18" s="13">
        <f t="shared" si="1"/>
        <v>23.954802259887007</v>
      </c>
      <c r="G18" s="13">
        <f t="shared" si="1"/>
        <v>14.563106796116505</v>
      </c>
      <c r="H18" s="13">
        <f t="shared" si="1"/>
        <v>6.8475970703320952</v>
      </c>
      <c r="I18" s="13">
        <f t="shared" si="1"/>
        <v>6.8670382165605099</v>
      </c>
      <c r="J18" s="13">
        <f t="shared" si="1"/>
        <v>5.6218472073094148</v>
      </c>
      <c r="K18" s="13">
        <f t="shared" si="1"/>
        <v>4.7960695625048748</v>
      </c>
    </row>
    <row r="19" spans="2:11" x14ac:dyDescent="0.35">
      <c r="B19" s="5" t="s">
        <v>14</v>
      </c>
      <c r="C19" s="13">
        <f t="shared" ref="C19:K19" si="2">100*(C9/C17)</f>
        <v>2.4674416513018844</v>
      </c>
      <c r="D19" s="13">
        <f t="shared" si="2"/>
        <v>2.938820422535211</v>
      </c>
      <c r="E19" s="13">
        <f t="shared" si="2"/>
        <v>25.253395282344531</v>
      </c>
      <c r="F19" s="13">
        <f t="shared" si="2"/>
        <v>30.054463276836156</v>
      </c>
      <c r="G19" s="13">
        <f t="shared" si="2"/>
        <v>25.426259824318077</v>
      </c>
      <c r="H19" s="13">
        <f t="shared" si="2"/>
        <v>36.341401625363702</v>
      </c>
      <c r="I19" s="13">
        <f t="shared" si="2"/>
        <v>22.92311902866242</v>
      </c>
      <c r="J19" s="13">
        <f t="shared" si="2"/>
        <v>23.205769737241951</v>
      </c>
      <c r="K19" s="13">
        <f t="shared" si="2"/>
        <v>17.994954378850501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3EBC2-6644-4187-8BD0-6959230A2B32}">
  <dimension ref="B2:E19"/>
  <sheetViews>
    <sheetView workbookViewId="0">
      <selection activeCell="B2" sqref="B2"/>
    </sheetView>
  </sheetViews>
  <sheetFormatPr defaultRowHeight="14.5" x14ac:dyDescent="0.35"/>
  <cols>
    <col min="2" max="2" width="42.1796875" bestFit="1" customWidth="1"/>
    <col min="3" max="5" width="9.36328125" bestFit="1" customWidth="1"/>
  </cols>
  <sheetData>
    <row r="2" spans="2:5" x14ac:dyDescent="0.35">
      <c r="B2" s="1" t="s">
        <v>44</v>
      </c>
      <c r="C2" s="3"/>
    </row>
    <row r="3" spans="2:5" x14ac:dyDescent="0.35">
      <c r="B3" s="5" t="s">
        <v>45</v>
      </c>
      <c r="C3" s="7" t="s">
        <v>46</v>
      </c>
      <c r="D3" s="7" t="s">
        <v>37</v>
      </c>
      <c r="E3" s="7" t="s">
        <v>47</v>
      </c>
    </row>
    <row r="4" spans="2:5" x14ac:dyDescent="0.35">
      <c r="B4" s="5" t="s">
        <v>24</v>
      </c>
      <c r="C4" s="2">
        <v>88</v>
      </c>
      <c r="D4" s="2">
        <v>184</v>
      </c>
      <c r="E4" s="2">
        <v>129</v>
      </c>
    </row>
    <row r="5" spans="2:5" x14ac:dyDescent="0.35">
      <c r="B5" s="5" t="s">
        <v>25</v>
      </c>
      <c r="C5" s="15">
        <f>(1/C4)^2</f>
        <v>1.2913223140495868E-4</v>
      </c>
      <c r="D5" s="15">
        <f>(1/D4)^2</f>
        <v>2.9536862003780716E-5</v>
      </c>
      <c r="E5" s="15">
        <f>(1/E4)^2</f>
        <v>6.0092542515473829E-5</v>
      </c>
    </row>
    <row r="6" spans="2:5" x14ac:dyDescent="0.35">
      <c r="B6" s="5" t="s">
        <v>12</v>
      </c>
      <c r="C6" s="2">
        <v>575</v>
      </c>
      <c r="D6" s="2">
        <v>303</v>
      </c>
      <c r="E6" s="2">
        <v>628</v>
      </c>
    </row>
    <row r="7" spans="2:5" x14ac:dyDescent="0.35">
      <c r="B7" s="5" t="s">
        <v>16</v>
      </c>
      <c r="C7" s="12">
        <v>3.5369999999999999E-2</v>
      </c>
      <c r="D7" s="12">
        <v>8.8299999999999993E-3</v>
      </c>
      <c r="E7" s="12">
        <v>9.6100000000000005E-3</v>
      </c>
    </row>
    <row r="8" spans="2:5" x14ac:dyDescent="0.35">
      <c r="B8" s="5" t="s">
        <v>2</v>
      </c>
      <c r="C8" s="12">
        <v>9.9089999999999998E-2</v>
      </c>
      <c r="D8" s="12">
        <v>2.5989999999999999E-2</v>
      </c>
      <c r="E8" s="12">
        <v>4.2450000000000002E-2</v>
      </c>
    </row>
    <row r="9" spans="2:5" x14ac:dyDescent="0.35">
      <c r="B9" s="5" t="s">
        <v>3</v>
      </c>
      <c r="C9" s="12">
        <v>20.337520000000001</v>
      </c>
      <c r="D9" s="12">
        <v>2.67462</v>
      </c>
      <c r="E9" s="12">
        <v>6.0370400000000002</v>
      </c>
    </row>
    <row r="10" spans="2:5" x14ac:dyDescent="0.35">
      <c r="B10" s="5" t="s">
        <v>4</v>
      </c>
      <c r="C10" s="12">
        <v>5.0418799999999999</v>
      </c>
      <c r="D10" s="12">
        <v>4.0125299999999999</v>
      </c>
      <c r="E10" s="12">
        <v>9.0945599999999995</v>
      </c>
    </row>
    <row r="11" spans="2:5" x14ac:dyDescent="0.35">
      <c r="B11" s="5" t="s">
        <v>5</v>
      </c>
      <c r="C11" s="12">
        <v>2.5139999999999999E-4</v>
      </c>
      <c r="D11" s="12">
        <v>2.9539999999999998E-5</v>
      </c>
      <c r="E11" s="12">
        <v>6.1509999999999999E-5</v>
      </c>
    </row>
    <row r="12" spans="2:5" x14ac:dyDescent="0.35">
      <c r="B12" s="5" t="s">
        <v>6</v>
      </c>
      <c r="C12" s="12">
        <v>5.0270000000000002E-4</v>
      </c>
      <c r="D12" s="12">
        <v>2.9539999999999998E-5</v>
      </c>
      <c r="E12" s="12">
        <v>1.2300000000000001E-4</v>
      </c>
    </row>
    <row r="13" spans="2:5" x14ac:dyDescent="0.35">
      <c r="B13" s="5" t="s">
        <v>7</v>
      </c>
      <c r="C13" s="12">
        <v>2E-3</v>
      </c>
      <c r="D13" s="12">
        <v>1.4770000000000001E-4</v>
      </c>
      <c r="E13" s="12">
        <v>4.9209999999999998E-4</v>
      </c>
    </row>
    <row r="14" spans="2:5" x14ac:dyDescent="0.35">
      <c r="B14" s="5" t="s">
        <v>8</v>
      </c>
      <c r="C14" s="12">
        <v>1.7000000000000001E-2</v>
      </c>
      <c r="D14" s="12">
        <v>1E-3</v>
      </c>
      <c r="E14" s="12">
        <v>2E-3</v>
      </c>
    </row>
    <row r="15" spans="2:5" x14ac:dyDescent="0.35">
      <c r="B15" s="5" t="s">
        <v>9</v>
      </c>
      <c r="C15" s="12">
        <v>0.93100000000000005</v>
      </c>
      <c r="D15" s="12">
        <v>0.19</v>
      </c>
      <c r="E15" s="12">
        <v>0.67100000000000004</v>
      </c>
    </row>
    <row r="16" spans="2:5" x14ac:dyDescent="0.35">
      <c r="B16" s="5" t="s">
        <v>10</v>
      </c>
      <c r="C16" s="12">
        <v>1.6500000000000001E-2</v>
      </c>
      <c r="D16" s="12">
        <v>9.7046000000000003E-4</v>
      </c>
      <c r="E16" s="12">
        <v>1.8799999999999999E-3</v>
      </c>
    </row>
    <row r="17" spans="2:5" x14ac:dyDescent="0.35">
      <c r="B17" s="5" t="s">
        <v>13</v>
      </c>
      <c r="C17" s="18">
        <v>65.929000000000002</v>
      </c>
      <c r="D17" s="18">
        <v>17.286999999999999</v>
      </c>
      <c r="E17" s="18">
        <v>23.122</v>
      </c>
    </row>
    <row r="18" spans="2:5" x14ac:dyDescent="0.35">
      <c r="B18" s="5" t="s">
        <v>17</v>
      </c>
      <c r="C18" s="13">
        <f>C6/C17</f>
        <v>8.7215034355139611</v>
      </c>
      <c r="D18" s="13">
        <f>D6/D17</f>
        <v>17.52762191241974</v>
      </c>
      <c r="E18" s="13">
        <f>E6/E17</f>
        <v>27.160280252573308</v>
      </c>
    </row>
    <row r="19" spans="2:5" x14ac:dyDescent="0.35">
      <c r="B19" s="5" t="s">
        <v>14</v>
      </c>
      <c r="C19" s="13">
        <f>100*(C9/C17)</f>
        <v>30.847608791275466</v>
      </c>
      <c r="D19" s="13">
        <f>100*(D9/D17)</f>
        <v>15.47185746514722</v>
      </c>
      <c r="E19" s="13">
        <f>100*(E9/E17)</f>
        <v>26.109506098088403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E028A-B4BC-478E-8B22-6C33C0BB2EBF}">
  <dimension ref="B2:L19"/>
  <sheetViews>
    <sheetView workbookViewId="0">
      <selection activeCell="E26" sqref="E26"/>
    </sheetView>
  </sheetViews>
  <sheetFormatPr defaultRowHeight="14.5" x14ac:dyDescent="0.35"/>
  <cols>
    <col min="2" max="2" width="42.1796875" bestFit="1" customWidth="1"/>
    <col min="3" max="3" width="9.36328125" bestFit="1" customWidth="1"/>
    <col min="4" max="4" width="10.36328125" bestFit="1" customWidth="1"/>
    <col min="5" max="6" width="9.6328125" bestFit="1" customWidth="1"/>
    <col min="7" max="8" width="9.26953125" bestFit="1" customWidth="1"/>
    <col min="9" max="10" width="9.54296875" bestFit="1" customWidth="1"/>
    <col min="11" max="12" width="8.36328125" bestFit="1" customWidth="1"/>
  </cols>
  <sheetData>
    <row r="2" spans="2:12" x14ac:dyDescent="0.35">
      <c r="B2" s="1" t="s">
        <v>49</v>
      </c>
      <c r="C2" s="3"/>
    </row>
    <row r="3" spans="2:12" x14ac:dyDescent="0.35">
      <c r="B3" s="5" t="s">
        <v>48</v>
      </c>
      <c r="C3" s="14" t="s">
        <v>50</v>
      </c>
      <c r="D3" s="14" t="s">
        <v>51</v>
      </c>
      <c r="E3" s="14" t="s">
        <v>56</v>
      </c>
      <c r="F3" s="14" t="s">
        <v>57</v>
      </c>
      <c r="G3" s="14" t="s">
        <v>52</v>
      </c>
      <c r="H3" s="14" t="s">
        <v>53</v>
      </c>
      <c r="I3" s="14" t="s">
        <v>54</v>
      </c>
      <c r="J3" s="14" t="s">
        <v>55</v>
      </c>
      <c r="K3" s="14" t="s">
        <v>22</v>
      </c>
      <c r="L3" s="14" t="s">
        <v>58</v>
      </c>
    </row>
    <row r="4" spans="2:12" x14ac:dyDescent="0.35">
      <c r="B4" s="5" t="s">
        <v>24</v>
      </c>
      <c r="C4" s="6">
        <v>29.2</v>
      </c>
      <c r="D4" s="6">
        <v>37</v>
      </c>
      <c r="E4" s="6">
        <v>24.5</v>
      </c>
      <c r="F4" s="6">
        <v>24.1</v>
      </c>
      <c r="G4" s="6">
        <v>29.4</v>
      </c>
      <c r="H4" s="6">
        <v>36.5</v>
      </c>
      <c r="I4" s="6">
        <v>36.5</v>
      </c>
      <c r="J4" s="6">
        <v>29.6</v>
      </c>
      <c r="K4" s="6">
        <v>18.399999999999999</v>
      </c>
      <c r="L4" s="6">
        <v>55</v>
      </c>
    </row>
    <row r="5" spans="2:12" x14ac:dyDescent="0.35">
      <c r="B5" s="5" t="s">
        <v>25</v>
      </c>
      <c r="C5" s="17">
        <f t="shared" ref="C5:L5" si="0">(1/C4)^2</f>
        <v>1.1728279226871832E-3</v>
      </c>
      <c r="D5" s="17">
        <f t="shared" si="0"/>
        <v>7.304601899196495E-4</v>
      </c>
      <c r="E5" s="17">
        <f t="shared" si="0"/>
        <v>1.6659725114535606E-3</v>
      </c>
      <c r="F5" s="17">
        <f t="shared" si="0"/>
        <v>1.7217334412286288E-3</v>
      </c>
      <c r="G5" s="17">
        <f t="shared" si="0"/>
        <v>1.1569253551760843E-3</v>
      </c>
      <c r="H5" s="17">
        <f t="shared" si="0"/>
        <v>7.5060987051979726E-4</v>
      </c>
      <c r="I5" s="17">
        <f t="shared" si="0"/>
        <v>7.5060987051979726E-4</v>
      </c>
      <c r="J5" s="17">
        <f t="shared" si="0"/>
        <v>1.1413440467494518E-3</v>
      </c>
      <c r="K5" s="17">
        <f t="shared" si="0"/>
        <v>2.9536862003780723E-3</v>
      </c>
      <c r="L5" s="22">
        <f t="shared" si="0"/>
        <v>3.3057851239669419E-4</v>
      </c>
    </row>
    <row r="6" spans="2:12" x14ac:dyDescent="0.35">
      <c r="B6" s="5" t="s">
        <v>12</v>
      </c>
      <c r="C6" s="6">
        <v>1091</v>
      </c>
      <c r="D6" s="6">
        <v>934</v>
      </c>
      <c r="E6" s="6">
        <v>549</v>
      </c>
      <c r="F6" s="6">
        <v>898</v>
      </c>
      <c r="G6" s="6">
        <v>380</v>
      </c>
      <c r="H6" s="6">
        <v>696</v>
      </c>
      <c r="I6" s="6">
        <v>618</v>
      </c>
      <c r="J6" s="6">
        <v>1137</v>
      </c>
      <c r="K6" s="6">
        <v>2396</v>
      </c>
      <c r="L6" s="6">
        <v>552</v>
      </c>
    </row>
    <row r="7" spans="2:12" x14ac:dyDescent="0.35">
      <c r="B7" s="5" t="s">
        <v>16</v>
      </c>
      <c r="C7" s="9">
        <v>0.1016</v>
      </c>
      <c r="D7" s="9">
        <v>6.3920000000000005E-2</v>
      </c>
      <c r="E7" s="9">
        <v>0.16639000000000001</v>
      </c>
      <c r="F7" s="9">
        <v>0.18945999999999999</v>
      </c>
      <c r="G7" s="9">
        <v>1.3769999999999999E-2</v>
      </c>
      <c r="H7" s="9">
        <v>3.6889999999999999E-2</v>
      </c>
      <c r="I7" s="9">
        <v>0.10695</v>
      </c>
      <c r="J7" s="9">
        <v>9.2480000000000007E-2</v>
      </c>
      <c r="K7" s="9">
        <v>8.1860000000000002E-2</v>
      </c>
      <c r="L7" s="9">
        <v>2.33E-3</v>
      </c>
    </row>
    <row r="8" spans="2:12" x14ac:dyDescent="0.35">
      <c r="B8" s="5" t="s">
        <v>2</v>
      </c>
      <c r="C8" s="9">
        <v>0.12371</v>
      </c>
      <c r="D8" s="9">
        <v>5.4429999999999999E-2</v>
      </c>
      <c r="E8" s="9">
        <v>0.13184999999999999</v>
      </c>
      <c r="F8" s="9">
        <v>0.19968</v>
      </c>
      <c r="G8" s="9">
        <v>2.724E-2</v>
      </c>
      <c r="H8" s="9">
        <v>3.9370000000000002E-2</v>
      </c>
      <c r="I8" s="9">
        <v>0.12858</v>
      </c>
      <c r="J8" s="9">
        <v>6.0769999999999998E-2</v>
      </c>
      <c r="K8" s="9">
        <v>7.893E-2</v>
      </c>
      <c r="L8" s="9">
        <v>1.8799999999999999E-3</v>
      </c>
    </row>
    <row r="9" spans="2:12" x14ac:dyDescent="0.35">
      <c r="B9" s="5" t="s">
        <v>3</v>
      </c>
      <c r="C9" s="9">
        <v>110.84699999999999</v>
      </c>
      <c r="D9" s="9">
        <v>59.704810000000002</v>
      </c>
      <c r="E9" s="9">
        <v>91.347999999999999</v>
      </c>
      <c r="F9" s="9">
        <v>170.13399999999999</v>
      </c>
      <c r="G9" s="9">
        <v>5.2329999999999997</v>
      </c>
      <c r="H9" s="9">
        <v>25.674790000000002</v>
      </c>
      <c r="I9" s="9">
        <v>66.092010000000002</v>
      </c>
      <c r="J9" s="9">
        <v>105.15300000000001</v>
      </c>
      <c r="K9" s="9">
        <v>196.13399999999999</v>
      </c>
      <c r="L9" s="9">
        <v>1.2847599999999999</v>
      </c>
    </row>
    <row r="10" spans="2:12" x14ac:dyDescent="0.35">
      <c r="B10" s="5" t="s">
        <v>4</v>
      </c>
      <c r="C10" s="9">
        <v>4.7171200000000004</v>
      </c>
      <c r="D10" s="9">
        <v>1.0517799999999999</v>
      </c>
      <c r="E10" s="9">
        <v>1.10761</v>
      </c>
      <c r="F10" s="9">
        <v>3.95078</v>
      </c>
      <c r="G10" s="9">
        <v>15.277609999999999</v>
      </c>
      <c r="H10" s="9">
        <v>1.73038</v>
      </c>
      <c r="I10" s="9">
        <v>2.3850699999999998</v>
      </c>
      <c r="J10" s="9">
        <v>0.51448000000000005</v>
      </c>
      <c r="K10" s="9">
        <v>6.6792699999999998</v>
      </c>
      <c r="L10" s="9">
        <v>3.6056300000000001</v>
      </c>
    </row>
    <row r="11" spans="2:12" x14ac:dyDescent="0.35">
      <c r="B11" s="5" t="s">
        <v>5</v>
      </c>
      <c r="C11" s="9">
        <v>2E-3</v>
      </c>
      <c r="D11" s="9">
        <v>7.3099999999999999E-4</v>
      </c>
      <c r="E11" s="9">
        <v>2E-3</v>
      </c>
      <c r="F11" s="9">
        <v>2E-3</v>
      </c>
      <c r="G11" s="9">
        <v>2E-3</v>
      </c>
      <c r="H11" s="9">
        <v>7.5100000000000004E-4</v>
      </c>
      <c r="I11" s="9">
        <v>7.5100000000000004E-4</v>
      </c>
      <c r="J11" s="9">
        <v>2E-3</v>
      </c>
      <c r="K11" s="9">
        <v>3.0000000000000001E-3</v>
      </c>
      <c r="L11" s="9">
        <v>6.4700000000000001E-4</v>
      </c>
    </row>
    <row r="12" spans="2:12" x14ac:dyDescent="0.35">
      <c r="B12" s="5" t="s">
        <v>6</v>
      </c>
      <c r="C12" s="9">
        <v>2.5000000000000001E-2</v>
      </c>
      <c r="D12" s="9">
        <v>1.4999999999999999E-2</v>
      </c>
      <c r="E12" s="9">
        <v>0.05</v>
      </c>
      <c r="F12" s="9">
        <v>5.1999999999999998E-2</v>
      </c>
      <c r="G12" s="9">
        <v>5.0000000000000001E-3</v>
      </c>
      <c r="H12" s="9">
        <v>5.0000000000000001E-3</v>
      </c>
      <c r="I12" s="9">
        <v>1.7000000000000001E-2</v>
      </c>
      <c r="J12" s="9">
        <v>4.2999999999999997E-2</v>
      </c>
      <c r="K12" s="9">
        <v>3.2000000000000001E-2</v>
      </c>
      <c r="L12" s="9">
        <v>9.7000000000000005E-4</v>
      </c>
    </row>
    <row r="13" spans="2:12" x14ac:dyDescent="0.35">
      <c r="B13" s="5" t="s">
        <v>7</v>
      </c>
      <c r="C13" s="9">
        <v>6.7000000000000004E-2</v>
      </c>
      <c r="D13" s="9">
        <v>5.6000000000000001E-2</v>
      </c>
      <c r="E13" s="9">
        <v>0.16200000000000001</v>
      </c>
      <c r="F13" s="9">
        <v>0.158</v>
      </c>
      <c r="G13" s="9">
        <v>8.9999999999999993E-3</v>
      </c>
      <c r="H13" s="9">
        <v>2.0500000000000001E-2</v>
      </c>
      <c r="I13" s="9">
        <v>6.2E-2</v>
      </c>
      <c r="J13" s="9">
        <v>0.09</v>
      </c>
      <c r="K13" s="9">
        <v>6.7000000000000004E-2</v>
      </c>
      <c r="L13" s="9">
        <v>2E-3</v>
      </c>
    </row>
    <row r="14" spans="2:12" x14ac:dyDescent="0.35">
      <c r="B14" s="5" t="s">
        <v>8</v>
      </c>
      <c r="C14" s="9">
        <v>0.13500000000000001</v>
      </c>
      <c r="D14" s="9">
        <v>9.4E-2</v>
      </c>
      <c r="E14" s="9">
        <v>0.24199999999999999</v>
      </c>
      <c r="F14" s="9">
        <v>0.25700000000000001</v>
      </c>
      <c r="G14" s="9">
        <v>1.7000000000000001E-2</v>
      </c>
      <c r="H14" s="9">
        <v>6.2E-2</v>
      </c>
      <c r="I14" s="9">
        <v>0.14599999999999999</v>
      </c>
      <c r="J14" s="9">
        <v>0.13400000000000001</v>
      </c>
      <c r="K14" s="9">
        <v>0.114</v>
      </c>
      <c r="L14" s="9">
        <v>3.0000000000000001E-3</v>
      </c>
    </row>
    <row r="15" spans="2:12" x14ac:dyDescent="0.35">
      <c r="B15" s="5" t="s">
        <v>9</v>
      </c>
      <c r="C15" s="9">
        <v>1.956</v>
      </c>
      <c r="D15" s="9">
        <v>0.309</v>
      </c>
      <c r="E15" s="9">
        <v>1.0429999999999999</v>
      </c>
      <c r="F15" s="9">
        <v>2.645</v>
      </c>
      <c r="G15" s="9">
        <v>0.501</v>
      </c>
      <c r="H15" s="9">
        <v>0.311</v>
      </c>
      <c r="I15" s="9">
        <v>0.94699999999999995</v>
      </c>
      <c r="J15" s="9">
        <v>0.39700000000000002</v>
      </c>
      <c r="K15" s="9">
        <v>1.5369999999999999</v>
      </c>
      <c r="L15" s="9">
        <v>2.1999999999999999E-2</v>
      </c>
    </row>
    <row r="16" spans="2:12" x14ac:dyDescent="0.35">
      <c r="B16" s="5" t="s">
        <v>10</v>
      </c>
      <c r="C16" s="9">
        <v>0.11</v>
      </c>
      <c r="D16" s="9">
        <v>7.9000000000000001E-2</v>
      </c>
      <c r="E16" s="9">
        <v>0.192</v>
      </c>
      <c r="F16" s="9">
        <v>0.20499999999999999</v>
      </c>
      <c r="G16" s="9">
        <v>1.2E-2</v>
      </c>
      <c r="H16" s="9">
        <v>5.7000000000000002E-2</v>
      </c>
      <c r="I16" s="9">
        <v>0.129</v>
      </c>
      <c r="J16" s="9">
        <v>9.0999999999999998E-2</v>
      </c>
      <c r="K16" s="9">
        <v>8.2000000000000003E-2</v>
      </c>
      <c r="L16" s="9">
        <v>2.0300000000000001E-3</v>
      </c>
    </row>
    <row r="17" spans="2:12" x14ac:dyDescent="0.35">
      <c r="B17" s="5" t="s">
        <v>13</v>
      </c>
      <c r="C17" s="19">
        <v>938.42700000000002</v>
      </c>
      <c r="D17" s="19">
        <v>426.91800000000001</v>
      </c>
      <c r="E17" s="19">
        <v>580.74800000000005</v>
      </c>
      <c r="F17" s="19">
        <v>764.76400000000001</v>
      </c>
      <c r="G17" s="19">
        <v>679.25099999999998</v>
      </c>
      <c r="H17" s="19">
        <v>536.38699999999994</v>
      </c>
      <c r="I17" s="19">
        <v>430.69799999999998</v>
      </c>
      <c r="J17" s="19">
        <v>722.48400000000004</v>
      </c>
      <c r="K17" s="19">
        <v>1647.905</v>
      </c>
      <c r="L17" s="16">
        <v>128.929</v>
      </c>
    </row>
    <row r="18" spans="2:12" x14ac:dyDescent="0.35">
      <c r="B18" s="5" t="s">
        <v>17</v>
      </c>
      <c r="C18" s="8">
        <f t="shared" ref="C18:L18" si="1">C6/C17</f>
        <v>1.1625837705010618</v>
      </c>
      <c r="D18" s="8">
        <f t="shared" si="1"/>
        <v>2.1877737645168391</v>
      </c>
      <c r="E18" s="8">
        <f t="shared" si="1"/>
        <v>0.9453325710979632</v>
      </c>
      <c r="F18" s="8">
        <f t="shared" si="1"/>
        <v>1.1742184517053627</v>
      </c>
      <c r="G18" s="8">
        <f t="shared" si="1"/>
        <v>0.55943973582666795</v>
      </c>
      <c r="H18" s="8">
        <f t="shared" si="1"/>
        <v>1.2975705973485563</v>
      </c>
      <c r="I18" s="8">
        <f t="shared" si="1"/>
        <v>1.43488012482064</v>
      </c>
      <c r="J18" s="8">
        <f t="shared" si="1"/>
        <v>1.5737372730745594</v>
      </c>
      <c r="K18" s="8">
        <f t="shared" si="1"/>
        <v>1.4539673100087687</v>
      </c>
      <c r="L18" s="8">
        <f t="shared" si="1"/>
        <v>4.2814262113256136</v>
      </c>
    </row>
    <row r="19" spans="2:12" x14ac:dyDescent="0.35">
      <c r="B19" s="5" t="s">
        <v>14</v>
      </c>
      <c r="C19" s="8">
        <f t="shared" ref="C19:J19" si="2">(C9/C17)*100</f>
        <v>11.812000294109184</v>
      </c>
      <c r="D19" s="8">
        <f t="shared" si="2"/>
        <v>13.985076759471374</v>
      </c>
      <c r="E19" s="8">
        <f t="shared" si="2"/>
        <v>15.729369709409244</v>
      </c>
      <c r="F19" s="8">
        <f t="shared" si="2"/>
        <v>22.246601565973293</v>
      </c>
      <c r="G19" s="8">
        <f t="shared" si="2"/>
        <v>0.77040740462656654</v>
      </c>
      <c r="H19" s="8">
        <f t="shared" si="2"/>
        <v>4.7866167524567151</v>
      </c>
      <c r="I19" s="8">
        <f t="shared" si="2"/>
        <v>15.345325494894336</v>
      </c>
      <c r="J19" s="8">
        <f t="shared" si="2"/>
        <v>14.554370754231236</v>
      </c>
      <c r="K19" s="8">
        <f>100*(K9/K17)</f>
        <v>11.902021050970777</v>
      </c>
      <c r="L19" s="8">
        <f>100*(L9/L17)</f>
        <v>0.99648643827222727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Asp</vt:lpstr>
      <vt:lpstr>Gly</vt:lpstr>
      <vt:lpstr>PS</vt:lpstr>
      <vt:lpstr>Ves</vt:lpstr>
      <vt:lpstr>Heating Experiments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Foster</dc:creator>
  <cp:lastModifiedBy>Stephanie Foster</cp:lastModifiedBy>
  <dcterms:created xsi:type="dcterms:W3CDTF">2026-04-06T14:48:26Z</dcterms:created>
  <dcterms:modified xsi:type="dcterms:W3CDTF">2026-05-25T11:35:13Z</dcterms:modified>
</cp:coreProperties>
</file>